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Bút\CHUYỂN ĐỔI SỐ\Công dân số\Thông báo đến 15.6\"/>
    </mc:Choice>
  </mc:AlternateContent>
  <xr:revisionPtr revIDLastSave="0" documentId="13_ncr:1_{E47FEA0C-AD7E-46E7-8443-FCEDFE2B0A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KASXH " sheetId="14" r:id="rId1"/>
  </sheets>
  <definedNames>
    <definedName name="_xlnm.Print_Titles" localSheetId="0">'TKASXH 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4" l="1"/>
  <c r="D105" i="14"/>
  <c r="E105" i="14"/>
  <c r="C104" i="14"/>
  <c r="C102" i="14"/>
  <c r="C103" i="14"/>
  <c r="C100" i="14"/>
  <c r="C94" i="14"/>
  <c r="C101" i="14"/>
  <c r="C99" i="14"/>
  <c r="C66" i="14"/>
  <c r="C98" i="14"/>
  <c r="C97" i="14"/>
  <c r="C96" i="14"/>
  <c r="C86" i="14"/>
  <c r="C89" i="14"/>
  <c r="C91" i="14"/>
  <c r="F91" i="14" s="1"/>
  <c r="C92" i="14"/>
  <c r="C95" i="14"/>
  <c r="C88" i="14"/>
  <c r="C85" i="14"/>
  <c r="C90" i="14"/>
  <c r="C87" i="14"/>
  <c r="C93" i="14"/>
  <c r="C84" i="14"/>
  <c r="C82" i="14"/>
  <c r="C79" i="14"/>
  <c r="C80" i="14"/>
  <c r="C83" i="14"/>
  <c r="C78" i="14"/>
  <c r="C73" i="14"/>
  <c r="C75" i="14"/>
  <c r="C77" i="14"/>
  <c r="C68" i="14"/>
  <c r="C76" i="14"/>
  <c r="C69" i="14"/>
  <c r="C81" i="14"/>
  <c r="C63" i="14"/>
  <c r="C74" i="14"/>
  <c r="C64" i="14"/>
  <c r="C65" i="14"/>
  <c r="C67" i="14"/>
  <c r="C72" i="14"/>
  <c r="C71" i="14"/>
  <c r="C70" i="14"/>
  <c r="C61" i="14"/>
  <c r="C60" i="14"/>
  <c r="C57" i="14"/>
  <c r="C55" i="14"/>
  <c r="C54" i="14"/>
  <c r="C56" i="14"/>
  <c r="C62" i="14"/>
  <c r="C53" i="14"/>
  <c r="C58" i="14"/>
  <c r="C47" i="14"/>
  <c r="C52" i="14"/>
  <c r="C59" i="14"/>
  <c r="C43" i="14"/>
  <c r="C41" i="14"/>
  <c r="C48" i="14"/>
  <c r="F52" i="14" s="1"/>
  <c r="C45" i="14"/>
  <c r="C36" i="14"/>
  <c r="C38" i="14"/>
  <c r="F38" i="14" s="1"/>
  <c r="C31" i="14"/>
  <c r="C49" i="14"/>
  <c r="C42" i="14"/>
  <c r="C50" i="14"/>
  <c r="C46" i="14"/>
  <c r="C33" i="14"/>
  <c r="C40" i="14"/>
  <c r="C44" i="14"/>
  <c r="F44" i="14" s="1"/>
  <c r="C30" i="14"/>
  <c r="C29" i="14"/>
  <c r="C37" i="14"/>
  <c r="C32" i="14"/>
  <c r="C51" i="14"/>
  <c r="C39" i="14"/>
  <c r="C34" i="14"/>
  <c r="C22" i="14"/>
  <c r="C27" i="14"/>
  <c r="C28" i="14"/>
  <c r="C35" i="14"/>
  <c r="C26" i="14"/>
  <c r="F26" i="14" s="1"/>
  <c r="C20" i="14"/>
  <c r="C24" i="14"/>
  <c r="C23" i="14"/>
  <c r="C19" i="14"/>
  <c r="C16" i="14"/>
  <c r="C25" i="14"/>
  <c r="C18" i="14"/>
  <c r="C21" i="14"/>
  <c r="C15" i="14"/>
  <c r="C17" i="14"/>
  <c r="C14" i="14"/>
  <c r="C13" i="14"/>
  <c r="C11" i="14"/>
  <c r="C10" i="14"/>
  <c r="C9" i="14"/>
  <c r="C12" i="14"/>
  <c r="C8" i="14"/>
  <c r="C7" i="14"/>
  <c r="C6" i="14"/>
  <c r="C5" i="14"/>
  <c r="C4" i="14"/>
  <c r="C3" i="14"/>
  <c r="C105" i="14" l="1"/>
  <c r="F68" i="14"/>
  <c r="F79" i="14"/>
  <c r="F102" i="14"/>
  <c r="F47" i="14"/>
  <c r="F98" i="14"/>
  <c r="F45" i="14"/>
  <c r="F75" i="14"/>
  <c r="F90" i="14"/>
  <c r="F29" i="14"/>
  <c r="F85" i="14"/>
  <c r="F94" i="14"/>
  <c r="F71" i="14"/>
  <c r="F65" i="14"/>
  <c r="F99" i="14"/>
  <c r="F49" i="14"/>
  <c r="F48" i="14"/>
  <c r="F103" i="14"/>
  <c r="F104" i="14"/>
  <c r="F78" i="14"/>
  <c r="F81" i="14"/>
  <c r="F61" i="14"/>
  <c r="F97" i="14"/>
  <c r="F83" i="14"/>
  <c r="F25" i="14"/>
  <c r="F77" i="14"/>
  <c r="F54" i="14"/>
  <c r="F57" i="14"/>
  <c r="F69" i="14"/>
  <c r="F58" i="14"/>
  <c r="F88" i="14"/>
  <c r="F92" i="14"/>
  <c r="F53" i="14"/>
  <c r="F27" i="14"/>
  <c r="F43" i="14"/>
  <c r="F84" i="14"/>
  <c r="F63" i="14"/>
  <c r="F101" i="14"/>
  <c r="F67" i="14"/>
  <c r="F34" i="14"/>
  <c r="F89" i="14"/>
  <c r="F20" i="14"/>
  <c r="F59" i="14"/>
  <c r="F35" i="14"/>
  <c r="F10" i="14"/>
  <c r="F8" i="14"/>
  <c r="F15" i="14"/>
  <c r="F14" i="14"/>
  <c r="F9" i="14"/>
  <c r="F11" i="14"/>
  <c r="F31" i="14"/>
  <c r="F6" i="14"/>
  <c r="F56" i="14"/>
  <c r="F7" i="14"/>
  <c r="F32" i="14"/>
  <c r="F100" i="14"/>
  <c r="F87" i="14"/>
  <c r="F70" i="14"/>
  <c r="F37" i="14"/>
  <c r="F30" i="14"/>
  <c r="F46" i="14"/>
  <c r="F80" i="14"/>
  <c r="F18" i="14"/>
  <c r="F17" i="14"/>
  <c r="F13" i="14"/>
  <c r="F74" i="14"/>
  <c r="F95" i="14"/>
  <c r="F51" i="14"/>
  <c r="F19" i="14"/>
  <c r="F22" i="14"/>
  <c r="F64" i="14"/>
  <c r="F16" i="14"/>
  <c r="F62" i="14"/>
  <c r="F96" i="14"/>
  <c r="F55" i="14"/>
  <c r="F93" i="14"/>
  <c r="F21" i="14"/>
  <c r="F3" i="14"/>
  <c r="F73" i="14"/>
  <c r="F72" i="14"/>
  <c r="F28" i="14"/>
  <c r="F4" i="14"/>
  <c r="F5" i="14"/>
  <c r="F60" i="14"/>
  <c r="F23" i="14"/>
  <c r="F40" i="14"/>
  <c r="F39" i="14"/>
  <c r="F24" i="14"/>
  <c r="F33" i="14"/>
  <c r="F50" i="14"/>
  <c r="F76" i="14"/>
  <c r="F41" i="14"/>
  <c r="F36" i="14"/>
  <c r="F86" i="14"/>
  <c r="F82" i="14"/>
  <c r="F42" i="14"/>
  <c r="F12" i="14"/>
  <c r="F66" i="14"/>
</calcChain>
</file>

<file path=xl/sharedStrings.xml><?xml version="1.0" encoding="utf-8"?>
<sst xmlns="http://schemas.openxmlformats.org/spreadsheetml/2006/main" count="110" uniqueCount="110">
  <si>
    <t>Phường Mỹ Tho</t>
  </si>
  <si>
    <t>Xã Long Hưng</t>
  </si>
  <si>
    <t>Phường Cao Lãnh</t>
  </si>
  <si>
    <t>Xã Tân Điền</t>
  </si>
  <si>
    <t>Xã Lương Hòa Lạc</t>
  </si>
  <si>
    <t>Phường Nhị Quý</t>
  </si>
  <si>
    <t>Phường Thường Lạc</t>
  </si>
  <si>
    <t>Xã Đốc Binh Kiều</t>
  </si>
  <si>
    <t>Xã Mỹ An Hưng</t>
  </si>
  <si>
    <t>Xã Ngũ Hiệp</t>
  </si>
  <si>
    <t>Xã Đồng Sơn</t>
  </si>
  <si>
    <t>Xã Mỹ Quí</t>
  </si>
  <si>
    <t>Xã Tân Phú Đông</t>
  </si>
  <si>
    <t>Xã Mỹ Tịnh An</t>
  </si>
  <si>
    <t>Xã Phong Hòa</t>
  </si>
  <si>
    <t>Phường Sa Đéc</t>
  </si>
  <si>
    <t>Xã Bình Thành</t>
  </si>
  <si>
    <t>Xã Tân Long</t>
  </si>
  <si>
    <t>Xã Mỹ Hiệp</t>
  </si>
  <si>
    <t>Xã Ba Sao</t>
  </si>
  <si>
    <t>Xã Tân Nhuận Đông</t>
  </si>
  <si>
    <t>Xã Cái Bè</t>
  </si>
  <si>
    <t>Phường Cai Lậy</t>
  </si>
  <si>
    <t>Xã Hưng Thạnh</t>
  </si>
  <si>
    <t>Xã Phú Hựu</t>
  </si>
  <si>
    <t>Xã Vĩnh Bình</t>
  </si>
  <si>
    <t>Xã Tân Phước 1</t>
  </si>
  <si>
    <t>Phường Thanh Hòa</t>
  </si>
  <si>
    <t>Xã Tràm Chim</t>
  </si>
  <si>
    <t>Xã Tân Đông</t>
  </si>
  <si>
    <t>Xã Lai Vung</t>
  </si>
  <si>
    <t>Phường An Bình</t>
  </si>
  <si>
    <t>Phường Mỹ Phước Tây</t>
  </si>
  <si>
    <t>Xã Vĩnh Kim</t>
  </si>
  <si>
    <t>Xã Châu Thành</t>
  </si>
  <si>
    <t>Xã Kim Sơn</t>
  </si>
  <si>
    <t>Xã Tam Nông</t>
  </si>
  <si>
    <t>Xã Tân Thới</t>
  </si>
  <si>
    <t>Xã Phương Thịnh</t>
  </si>
  <si>
    <t>Xã Phú Cường</t>
  </si>
  <si>
    <t>Xã Hòa Long</t>
  </si>
  <si>
    <t>Xã Long Định</t>
  </si>
  <si>
    <t>Xã Bình Ninh</t>
  </si>
  <si>
    <t>Xã Tân Phú</t>
  </si>
  <si>
    <t>Phường Sơn Qui</t>
  </si>
  <si>
    <t>Phường Trung An</t>
  </si>
  <si>
    <t>Xã Chợ Gạo</t>
  </si>
  <si>
    <t>Xã Tân Hương</t>
  </si>
  <si>
    <t>Xã An Thạnh Thủy</t>
  </si>
  <si>
    <t>Xã Tân Thạnh</t>
  </si>
  <si>
    <t>Xã Mỹ Lợi</t>
  </si>
  <si>
    <t>Xã Long Bình</t>
  </si>
  <si>
    <t>Phường Long Thuận</t>
  </si>
  <si>
    <t>Xã Bình Trưng</t>
  </si>
  <si>
    <t>Xã Tân Hòa</t>
  </si>
  <si>
    <t>Xã Trường Xuân</t>
  </si>
  <si>
    <t>Phường Hồng Ngự</t>
  </si>
  <si>
    <t>Xã Tháp Mười</t>
  </si>
  <si>
    <t>Xã Thanh Mỹ</t>
  </si>
  <si>
    <t>Xã Tân Hồng</t>
  </si>
  <si>
    <t>Xã Tân Thành</t>
  </si>
  <si>
    <t>Xã Tân Hộ Cơ</t>
  </si>
  <si>
    <t>Xã An Phước</t>
  </si>
  <si>
    <t>Xã Thường Phước</t>
  </si>
  <si>
    <t>Xã Long Khánh</t>
  </si>
  <si>
    <t>Xã Long Phú Thuận</t>
  </si>
  <si>
    <t>Xã An Hòa</t>
  </si>
  <si>
    <t>Xã Phú Thọ</t>
  </si>
  <si>
    <t>Xã Tân Dương</t>
  </si>
  <si>
    <t>Xã Lấp Vò</t>
  </si>
  <si>
    <t>Xã Thanh Bình</t>
  </si>
  <si>
    <t>Xã An Long</t>
  </si>
  <si>
    <t>Xã Tân Khánh Trung</t>
  </si>
  <si>
    <t>Phường Mỹ Ngãi</t>
  </si>
  <si>
    <t>Phường Mỹ Trà</t>
  </si>
  <si>
    <t>Xã Mỹ Thọ</t>
  </si>
  <si>
    <t>Xã Tân Phú Trung</t>
  </si>
  <si>
    <t>Xã Phong Mỹ</t>
  </si>
  <si>
    <t>Xã Bình Hàng Trung</t>
  </si>
  <si>
    <t>Xã Vĩnh Hựu</t>
  </si>
  <si>
    <t>Xã Phú Thành</t>
  </si>
  <si>
    <t>Phường Đạo Thạnh</t>
  </si>
  <si>
    <t>Phường Mỹ Phong</t>
  </si>
  <si>
    <t>Phường Thới Sơn</t>
  </si>
  <si>
    <t>Xã Tân Thuận Bình</t>
  </si>
  <si>
    <t>Xã Mỹ Thiện</t>
  </si>
  <si>
    <t>Xã Hậu Mỹ</t>
  </si>
  <si>
    <t>Xã Thanh Hưng</t>
  </si>
  <si>
    <t>Xã An Hữu</t>
  </si>
  <si>
    <t>Xã Mỹ Đức Tây</t>
  </si>
  <si>
    <t>Xã Hội Cư</t>
  </si>
  <si>
    <t>Xã Tân Phước 3</t>
  </si>
  <si>
    <t>Xã Tân Phước 2</t>
  </si>
  <si>
    <t>Xã Long Tiên</t>
  </si>
  <si>
    <t>Xã Hiệp Đức</t>
  </si>
  <si>
    <t>Xã Bình Phú</t>
  </si>
  <si>
    <t>Xã Mỹ Thành</t>
  </si>
  <si>
    <t>Xã Thạnh Phú</t>
  </si>
  <si>
    <t>Xã Gò Công Đông</t>
  </si>
  <si>
    <t>Phường Gò Công</t>
  </si>
  <si>
    <t>Phường Bình Xuân</t>
  </si>
  <si>
    <t>Xã Gia Thuận</t>
  </si>
  <si>
    <t>Chưa tích hợp</t>
  </si>
  <si>
    <t>Đã tích hợp</t>
  </si>
  <si>
    <t>Tổng số</t>
  </si>
  <si>
    <t>Tỉ lệ đã thực hiện</t>
  </si>
  <si>
    <t>STT</t>
  </si>
  <si>
    <t>Đơn vị</t>
  </si>
  <si>
    <t>Tổng</t>
  </si>
  <si>
    <t>Phụ lục 3
THỐNG KÊ SỐ LIỆU CÔNG DÂN TÍCH HỢP TÀI KHOẢN AN SINH XÃ HỘI 
TRÊN ĐỊA BÀN TỈNH TÍNH ĐẾN NGÀY 12/6/2026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</si>
</sst>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4C7DC"/>
      </patternFill>
    </fill>
    <fill>
      <patternFill patternType="solid">
        <fgColor theme="0"/>
        <bgColor rgb="FFACB20C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FFFFA6"/>
      </patternFill>
    </fill>
    <fill>
      <patternFill patternType="solid">
        <fgColor theme="0"/>
        <bgColor rgb="FFB3CAC7"/>
      </patternFill>
    </fill>
    <fill>
      <patternFill patternType="solid">
        <fgColor theme="0"/>
        <bgColor rgb="FFFFA6A6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E0C2CD"/>
      </patternFill>
    </fill>
    <fill>
      <patternFill patternType="solid">
        <fgColor theme="0"/>
        <bgColor rgb="FFE8F2A1"/>
      </patternFill>
    </fill>
    <fill>
      <patternFill patternType="solid">
        <fgColor theme="0"/>
        <bgColor rgb="FFF7D1D5"/>
      </patternFill>
    </fill>
    <fill>
      <patternFill patternType="solid">
        <fgColor theme="0"/>
        <bgColor rgb="FF81D41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11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14" borderId="1" xfId="0" applyFont="1" applyFill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zoomScale="115" zoomScaleNormal="115" workbookViewId="0">
      <selection activeCell="F3" sqref="F3:F105"/>
    </sheetView>
  </sheetViews>
  <sheetFormatPr defaultColWidth="13.1796875" defaultRowHeight="15.5" x14ac:dyDescent="0.35"/>
  <cols>
    <col min="1" max="1" width="6.54296875" style="3" customWidth="1"/>
    <col min="2" max="2" width="26.1796875" style="5" customWidth="1"/>
    <col min="3" max="3" width="16.36328125" style="6" customWidth="1"/>
    <col min="4" max="4" width="15.1796875" style="6" customWidth="1"/>
    <col min="5" max="5" width="16.08984375" style="6" customWidth="1"/>
    <col min="6" max="6" width="15.6328125" style="6" customWidth="1"/>
    <col min="7" max="16384" width="13.1796875" style="2"/>
  </cols>
  <sheetData>
    <row r="1" spans="1:6" ht="59" customHeight="1" x14ac:dyDescent="0.35">
      <c r="A1" s="30" t="s">
        <v>109</v>
      </c>
      <c r="B1" s="31"/>
      <c r="C1" s="31"/>
      <c r="D1" s="31"/>
      <c r="E1" s="31"/>
      <c r="F1" s="31"/>
    </row>
    <row r="2" spans="1:6" ht="35" x14ac:dyDescent="0.35">
      <c r="A2" s="7" t="s">
        <v>106</v>
      </c>
      <c r="B2" s="8" t="s">
        <v>107</v>
      </c>
      <c r="C2" s="8" t="s">
        <v>104</v>
      </c>
      <c r="D2" s="8" t="s">
        <v>103</v>
      </c>
      <c r="E2" s="8" t="s">
        <v>102</v>
      </c>
      <c r="F2" s="8" t="s">
        <v>105</v>
      </c>
    </row>
    <row r="3" spans="1:6" s="1" customFormat="1" ht="20" customHeight="1" x14ac:dyDescent="0.35">
      <c r="A3" s="9">
        <v>1</v>
      </c>
      <c r="B3" s="10" t="s">
        <v>81</v>
      </c>
      <c r="C3" s="11">
        <f t="shared" ref="C3:C34" si="0">D3+E3</f>
        <v>45122</v>
      </c>
      <c r="D3" s="12">
        <v>12992</v>
      </c>
      <c r="E3" s="12">
        <v>32130</v>
      </c>
      <c r="F3" s="32">
        <f t="shared" ref="F3:F34" si="1">D3/C3</f>
        <v>0.2879304995345951</v>
      </c>
    </row>
    <row r="4" spans="1:6" ht="20" customHeight="1" x14ac:dyDescent="0.35">
      <c r="A4" s="9">
        <v>2</v>
      </c>
      <c r="B4" s="15" t="s">
        <v>82</v>
      </c>
      <c r="C4" s="11">
        <f t="shared" si="0"/>
        <v>31738</v>
      </c>
      <c r="D4" s="12">
        <v>8145</v>
      </c>
      <c r="E4" s="12">
        <v>23593</v>
      </c>
      <c r="F4" s="32">
        <f t="shared" si="1"/>
        <v>0.2566324280042851</v>
      </c>
    </row>
    <row r="5" spans="1:6" ht="20" customHeight="1" x14ac:dyDescent="0.35">
      <c r="A5" s="9">
        <v>3</v>
      </c>
      <c r="B5" s="15" t="s">
        <v>83</v>
      </c>
      <c r="C5" s="11">
        <f t="shared" si="0"/>
        <v>21224</v>
      </c>
      <c r="D5" s="12">
        <v>5071</v>
      </c>
      <c r="E5" s="12">
        <v>16153</v>
      </c>
      <c r="F5" s="32">
        <f t="shared" si="1"/>
        <v>0.23892762909913307</v>
      </c>
    </row>
    <row r="6" spans="1:6" ht="20" customHeight="1" x14ac:dyDescent="0.35">
      <c r="A6" s="9">
        <v>4</v>
      </c>
      <c r="B6" s="20" t="s">
        <v>0</v>
      </c>
      <c r="C6" s="11">
        <f t="shared" si="0"/>
        <v>39406</v>
      </c>
      <c r="D6" s="12">
        <v>9380</v>
      </c>
      <c r="E6" s="12">
        <v>30026</v>
      </c>
      <c r="F6" s="32">
        <f t="shared" si="1"/>
        <v>0.23803481703293913</v>
      </c>
    </row>
    <row r="7" spans="1:6" s="1" customFormat="1" ht="20" customHeight="1" x14ac:dyDescent="0.35">
      <c r="A7" s="9">
        <v>5</v>
      </c>
      <c r="B7" s="19" t="s">
        <v>45</v>
      </c>
      <c r="C7" s="11">
        <f t="shared" si="0"/>
        <v>38534</v>
      </c>
      <c r="D7" s="12">
        <v>9008</v>
      </c>
      <c r="E7" s="12">
        <v>29526</v>
      </c>
      <c r="F7" s="32">
        <f t="shared" si="1"/>
        <v>0.23376758187574609</v>
      </c>
    </row>
    <row r="8" spans="1:6" ht="20" customHeight="1" x14ac:dyDescent="0.35">
      <c r="A8" s="9">
        <v>6</v>
      </c>
      <c r="B8" s="20" t="s">
        <v>74</v>
      </c>
      <c r="C8" s="11">
        <f t="shared" si="0"/>
        <v>28441</v>
      </c>
      <c r="D8" s="12">
        <v>6642</v>
      </c>
      <c r="E8" s="12">
        <v>21799</v>
      </c>
      <c r="F8" s="32">
        <f t="shared" si="1"/>
        <v>0.23353609226117225</v>
      </c>
    </row>
    <row r="9" spans="1:6" ht="20" customHeight="1" x14ac:dyDescent="0.35">
      <c r="A9" s="9">
        <v>7</v>
      </c>
      <c r="B9" s="19" t="s">
        <v>56</v>
      </c>
      <c r="C9" s="11">
        <f t="shared" si="0"/>
        <v>33515</v>
      </c>
      <c r="D9" s="12">
        <v>7771</v>
      </c>
      <c r="E9" s="12">
        <v>25744</v>
      </c>
      <c r="F9" s="32">
        <f t="shared" si="1"/>
        <v>0.23186632850962255</v>
      </c>
    </row>
    <row r="10" spans="1:6" s="1" customFormat="1" ht="20" customHeight="1" x14ac:dyDescent="0.35">
      <c r="A10" s="9">
        <v>8</v>
      </c>
      <c r="B10" s="15" t="s">
        <v>15</v>
      </c>
      <c r="C10" s="11">
        <f t="shared" si="0"/>
        <v>66661</v>
      </c>
      <c r="D10" s="12">
        <v>15160</v>
      </c>
      <c r="E10" s="12">
        <v>51501</v>
      </c>
      <c r="F10" s="32">
        <f t="shared" si="1"/>
        <v>0.22741933064310466</v>
      </c>
    </row>
    <row r="11" spans="1:6" ht="20" customHeight="1" x14ac:dyDescent="0.35">
      <c r="A11" s="9">
        <v>9</v>
      </c>
      <c r="B11" s="10" t="s">
        <v>2</v>
      </c>
      <c r="C11" s="11">
        <f t="shared" si="0"/>
        <v>87130</v>
      </c>
      <c r="D11" s="12">
        <v>19643</v>
      </c>
      <c r="E11" s="12">
        <v>67487</v>
      </c>
      <c r="F11" s="32">
        <f t="shared" si="1"/>
        <v>0.22544473774819235</v>
      </c>
    </row>
    <row r="12" spans="1:6" s="1" customFormat="1" ht="20" customHeight="1" x14ac:dyDescent="0.35">
      <c r="A12" s="9">
        <v>10</v>
      </c>
      <c r="B12" s="13" t="s">
        <v>28</v>
      </c>
      <c r="C12" s="11">
        <f t="shared" si="0"/>
        <v>14290</v>
      </c>
      <c r="D12" s="12">
        <v>3214</v>
      </c>
      <c r="E12" s="12">
        <v>11076</v>
      </c>
      <c r="F12" s="32">
        <f t="shared" si="1"/>
        <v>0.22491252624212738</v>
      </c>
    </row>
    <row r="13" spans="1:6" ht="20" customHeight="1" x14ac:dyDescent="0.35">
      <c r="A13" s="9">
        <v>11</v>
      </c>
      <c r="B13" s="13" t="s">
        <v>57</v>
      </c>
      <c r="C13" s="11">
        <f t="shared" si="0"/>
        <v>27130</v>
      </c>
      <c r="D13" s="12">
        <v>5664</v>
      </c>
      <c r="E13" s="12">
        <v>21466</v>
      </c>
      <c r="F13" s="32">
        <f t="shared" si="1"/>
        <v>0.20877257648359748</v>
      </c>
    </row>
    <row r="14" spans="1:6" ht="20" customHeight="1" x14ac:dyDescent="0.35">
      <c r="A14" s="9">
        <v>12</v>
      </c>
      <c r="B14" s="23" t="s">
        <v>52</v>
      </c>
      <c r="C14" s="11">
        <f t="shared" si="0"/>
        <v>15425</v>
      </c>
      <c r="D14" s="12">
        <v>3213</v>
      </c>
      <c r="E14" s="12">
        <v>12212</v>
      </c>
      <c r="F14" s="32">
        <f t="shared" si="1"/>
        <v>0.20829821717990277</v>
      </c>
    </row>
    <row r="15" spans="1:6" s="1" customFormat="1" ht="20" customHeight="1" x14ac:dyDescent="0.35">
      <c r="A15" s="9">
        <v>13</v>
      </c>
      <c r="B15" s="20" t="s">
        <v>73</v>
      </c>
      <c r="C15" s="11">
        <f t="shared" si="0"/>
        <v>32229</v>
      </c>
      <c r="D15" s="12">
        <v>6614</v>
      </c>
      <c r="E15" s="12">
        <v>25615</v>
      </c>
      <c r="F15" s="32">
        <f t="shared" si="1"/>
        <v>0.20521890223091005</v>
      </c>
    </row>
    <row r="16" spans="1:6" ht="20" customHeight="1" x14ac:dyDescent="0.35">
      <c r="A16" s="9">
        <v>14</v>
      </c>
      <c r="B16" s="15" t="s">
        <v>26</v>
      </c>
      <c r="C16" s="11">
        <f t="shared" si="0"/>
        <v>9202</v>
      </c>
      <c r="D16" s="12">
        <v>1883</v>
      </c>
      <c r="E16" s="12">
        <v>7319</v>
      </c>
      <c r="F16" s="32">
        <f t="shared" si="1"/>
        <v>0.20462942838513368</v>
      </c>
    </row>
    <row r="17" spans="1:6" ht="20" customHeight="1" x14ac:dyDescent="0.35">
      <c r="A17" s="9">
        <v>15</v>
      </c>
      <c r="B17" s="17" t="s">
        <v>70</v>
      </c>
      <c r="C17" s="11">
        <f t="shared" si="0"/>
        <v>28872</v>
      </c>
      <c r="D17" s="12">
        <v>5905</v>
      </c>
      <c r="E17" s="12">
        <v>22967</v>
      </c>
      <c r="F17" s="32">
        <f t="shared" si="1"/>
        <v>0.20452341368800223</v>
      </c>
    </row>
    <row r="18" spans="1:6" s="1" customFormat="1" ht="20" customHeight="1" x14ac:dyDescent="0.35">
      <c r="A18" s="9">
        <v>16</v>
      </c>
      <c r="B18" s="15" t="s">
        <v>60</v>
      </c>
      <c r="C18" s="11">
        <f t="shared" si="0"/>
        <v>19845</v>
      </c>
      <c r="D18" s="12">
        <v>4008</v>
      </c>
      <c r="E18" s="12">
        <v>15837</v>
      </c>
      <c r="F18" s="32">
        <f t="shared" si="1"/>
        <v>0.2019652305366591</v>
      </c>
    </row>
    <row r="19" spans="1:6" s="3" customFormat="1" ht="20" customHeight="1" x14ac:dyDescent="0.35">
      <c r="A19" s="9">
        <v>17</v>
      </c>
      <c r="B19" s="13" t="s">
        <v>67</v>
      </c>
      <c r="C19" s="11">
        <f t="shared" si="0"/>
        <v>17844</v>
      </c>
      <c r="D19" s="12">
        <v>3579</v>
      </c>
      <c r="E19" s="12">
        <v>14265</v>
      </c>
      <c r="F19" s="32">
        <f t="shared" si="1"/>
        <v>0.20057162071284465</v>
      </c>
    </row>
    <row r="20" spans="1:6" ht="20" customHeight="1" x14ac:dyDescent="0.35">
      <c r="A20" s="9">
        <v>18</v>
      </c>
      <c r="B20" s="16" t="s">
        <v>62</v>
      </c>
      <c r="C20" s="11">
        <f t="shared" si="0"/>
        <v>15502</v>
      </c>
      <c r="D20" s="12">
        <v>3107</v>
      </c>
      <c r="E20" s="12">
        <v>12395</v>
      </c>
      <c r="F20" s="32">
        <f t="shared" si="1"/>
        <v>0.20042575151593342</v>
      </c>
    </row>
    <row r="21" spans="1:6" s="1" customFormat="1" ht="20" customHeight="1" x14ac:dyDescent="0.35">
      <c r="A21" s="9">
        <v>19</v>
      </c>
      <c r="B21" s="19" t="s">
        <v>31</v>
      </c>
      <c r="C21" s="11">
        <f t="shared" si="0"/>
        <v>20697</v>
      </c>
      <c r="D21" s="12">
        <v>4146</v>
      </c>
      <c r="E21" s="12">
        <v>16551</v>
      </c>
      <c r="F21" s="32">
        <f t="shared" si="1"/>
        <v>0.2003188867951877</v>
      </c>
    </row>
    <row r="22" spans="1:6" ht="20" customHeight="1" x14ac:dyDescent="0.35">
      <c r="A22" s="9">
        <v>20</v>
      </c>
      <c r="B22" s="15" t="s">
        <v>59</v>
      </c>
      <c r="C22" s="11">
        <f t="shared" si="0"/>
        <v>26082</v>
      </c>
      <c r="D22" s="12">
        <v>5212</v>
      </c>
      <c r="E22" s="12">
        <v>20870</v>
      </c>
      <c r="F22" s="32">
        <f t="shared" si="1"/>
        <v>0.19983130128057663</v>
      </c>
    </row>
    <row r="23" spans="1:6" s="1" customFormat="1" ht="20" customHeight="1" x14ac:dyDescent="0.35">
      <c r="A23" s="9">
        <v>21</v>
      </c>
      <c r="B23" s="17" t="s">
        <v>16</v>
      </c>
      <c r="C23" s="11">
        <f t="shared" si="0"/>
        <v>19221</v>
      </c>
      <c r="D23" s="12">
        <v>3815</v>
      </c>
      <c r="E23" s="12">
        <v>15406</v>
      </c>
      <c r="F23" s="32">
        <f t="shared" si="1"/>
        <v>0.19848082826075647</v>
      </c>
    </row>
    <row r="24" spans="1:6" ht="20" customHeight="1" x14ac:dyDescent="0.35">
      <c r="A24" s="9">
        <v>22</v>
      </c>
      <c r="B24" s="15" t="s">
        <v>11</v>
      </c>
      <c r="C24" s="11">
        <f t="shared" si="0"/>
        <v>23134</v>
      </c>
      <c r="D24" s="12">
        <v>4565</v>
      </c>
      <c r="E24" s="12">
        <v>18569</v>
      </c>
      <c r="F24" s="32">
        <f t="shared" si="1"/>
        <v>0.19732860724474799</v>
      </c>
    </row>
    <row r="25" spans="1:6" ht="20" customHeight="1" x14ac:dyDescent="0.35">
      <c r="A25" s="9">
        <v>23</v>
      </c>
      <c r="B25" s="16" t="s">
        <v>65</v>
      </c>
      <c r="C25" s="11">
        <f t="shared" si="0"/>
        <v>38571</v>
      </c>
      <c r="D25" s="12">
        <v>7608</v>
      </c>
      <c r="E25" s="12">
        <v>30963</v>
      </c>
      <c r="F25" s="32">
        <f t="shared" si="1"/>
        <v>0.19724663607373416</v>
      </c>
    </row>
    <row r="26" spans="1:6" ht="20" customHeight="1" x14ac:dyDescent="0.35">
      <c r="A26" s="9">
        <v>24</v>
      </c>
      <c r="B26" s="15" t="s">
        <v>71</v>
      </c>
      <c r="C26" s="11">
        <f t="shared" si="0"/>
        <v>29761</v>
      </c>
      <c r="D26" s="12">
        <v>5835</v>
      </c>
      <c r="E26" s="12">
        <v>23926</v>
      </c>
      <c r="F26" s="32">
        <f t="shared" si="1"/>
        <v>0.19606196028359263</v>
      </c>
    </row>
    <row r="27" spans="1:6" ht="20" customHeight="1" x14ac:dyDescent="0.35">
      <c r="A27" s="9">
        <v>25</v>
      </c>
      <c r="B27" s="18" t="s">
        <v>34</v>
      </c>
      <c r="C27" s="11">
        <f t="shared" si="0"/>
        <v>36818</v>
      </c>
      <c r="D27" s="25">
        <v>7200</v>
      </c>
      <c r="E27" s="25">
        <v>29618</v>
      </c>
      <c r="F27" s="32">
        <f t="shared" si="1"/>
        <v>0.1955565212667717</v>
      </c>
    </row>
    <row r="28" spans="1:6" s="1" customFormat="1" ht="20" customHeight="1" x14ac:dyDescent="0.35">
      <c r="A28" s="9">
        <v>26</v>
      </c>
      <c r="B28" s="22" t="s">
        <v>99</v>
      </c>
      <c r="C28" s="11">
        <f t="shared" si="0"/>
        <v>19703</v>
      </c>
      <c r="D28" s="12">
        <v>3807</v>
      </c>
      <c r="E28" s="12">
        <v>15896</v>
      </c>
      <c r="F28" s="32">
        <f t="shared" si="1"/>
        <v>0.19321930670456275</v>
      </c>
    </row>
    <row r="29" spans="1:6" ht="20" customHeight="1" x14ac:dyDescent="0.35">
      <c r="A29" s="9">
        <v>27</v>
      </c>
      <c r="B29" s="20" t="s">
        <v>91</v>
      </c>
      <c r="C29" s="11">
        <f t="shared" si="0"/>
        <v>15388</v>
      </c>
      <c r="D29" s="12">
        <v>2956</v>
      </c>
      <c r="E29" s="12">
        <v>12432</v>
      </c>
      <c r="F29" s="32">
        <f t="shared" si="1"/>
        <v>0.19209773849753053</v>
      </c>
    </row>
    <row r="30" spans="1:6" s="1" customFormat="1" ht="20" customHeight="1" x14ac:dyDescent="0.35">
      <c r="A30" s="9">
        <v>28</v>
      </c>
      <c r="B30" s="15" t="s">
        <v>61</v>
      </c>
      <c r="C30" s="11">
        <f t="shared" si="0"/>
        <v>16443</v>
      </c>
      <c r="D30" s="12">
        <v>3142</v>
      </c>
      <c r="E30" s="12">
        <v>13301</v>
      </c>
      <c r="F30" s="32">
        <f t="shared" si="1"/>
        <v>0.19108435200389223</v>
      </c>
    </row>
    <row r="31" spans="1:6" s="1" customFormat="1" ht="20" customHeight="1" x14ac:dyDescent="0.35">
      <c r="A31" s="9">
        <v>29</v>
      </c>
      <c r="B31" s="14" t="s">
        <v>22</v>
      </c>
      <c r="C31" s="11">
        <f t="shared" si="0"/>
        <v>24081</v>
      </c>
      <c r="D31" s="12">
        <v>4586</v>
      </c>
      <c r="E31" s="12">
        <v>19495</v>
      </c>
      <c r="F31" s="32">
        <f t="shared" si="1"/>
        <v>0.1904405963207508</v>
      </c>
    </row>
    <row r="32" spans="1:6" s="1" customFormat="1" ht="20" customHeight="1" x14ac:dyDescent="0.35">
      <c r="A32" s="9">
        <v>30</v>
      </c>
      <c r="B32" s="23" t="s">
        <v>10</v>
      </c>
      <c r="C32" s="11">
        <f t="shared" si="0"/>
        <v>28566</v>
      </c>
      <c r="D32" s="12">
        <v>5428</v>
      </c>
      <c r="E32" s="12">
        <v>23138</v>
      </c>
      <c r="F32" s="32">
        <f t="shared" si="1"/>
        <v>0.19001610305958133</v>
      </c>
    </row>
    <row r="33" spans="1:6" ht="20" customHeight="1" x14ac:dyDescent="0.35">
      <c r="A33" s="9">
        <v>31</v>
      </c>
      <c r="B33" s="10" t="s">
        <v>75</v>
      </c>
      <c r="C33" s="11">
        <f t="shared" si="0"/>
        <v>31693</v>
      </c>
      <c r="D33" s="12">
        <v>5997</v>
      </c>
      <c r="E33" s="12">
        <v>25696</v>
      </c>
      <c r="F33" s="32">
        <f t="shared" si="1"/>
        <v>0.18922159467390276</v>
      </c>
    </row>
    <row r="34" spans="1:6" ht="20" customHeight="1" x14ac:dyDescent="0.35">
      <c r="A34" s="9">
        <v>32</v>
      </c>
      <c r="B34" s="21" t="s">
        <v>19</v>
      </c>
      <c r="C34" s="11">
        <f t="shared" si="0"/>
        <v>17586</v>
      </c>
      <c r="D34" s="12">
        <v>3322</v>
      </c>
      <c r="E34" s="12">
        <v>14264</v>
      </c>
      <c r="F34" s="32">
        <f t="shared" si="1"/>
        <v>0.18890026157170475</v>
      </c>
    </row>
    <row r="35" spans="1:6" s="3" customFormat="1" ht="20" customHeight="1" x14ac:dyDescent="0.35">
      <c r="A35" s="9">
        <v>33</v>
      </c>
      <c r="B35" s="22" t="s">
        <v>6</v>
      </c>
      <c r="C35" s="11">
        <f t="shared" ref="C35:C66" si="2">D35+E35</f>
        <v>23687</v>
      </c>
      <c r="D35" s="12">
        <v>4467</v>
      </c>
      <c r="E35" s="12">
        <v>19220</v>
      </c>
      <c r="F35" s="32">
        <f t="shared" ref="F35:F66" si="3">D35/C35</f>
        <v>0.18858445560856166</v>
      </c>
    </row>
    <row r="36" spans="1:6" ht="20" customHeight="1" x14ac:dyDescent="0.35">
      <c r="A36" s="9">
        <v>34</v>
      </c>
      <c r="B36" s="16" t="s">
        <v>47</v>
      </c>
      <c r="C36" s="11">
        <f t="shared" si="2"/>
        <v>30866</v>
      </c>
      <c r="D36" s="12">
        <v>5810</v>
      </c>
      <c r="E36" s="12">
        <v>25056</v>
      </c>
      <c r="F36" s="32">
        <f t="shared" si="3"/>
        <v>0.18823300719237995</v>
      </c>
    </row>
    <row r="37" spans="1:6" ht="20" customHeight="1" x14ac:dyDescent="0.35">
      <c r="A37" s="9">
        <v>35</v>
      </c>
      <c r="B37" s="13" t="s">
        <v>68</v>
      </c>
      <c r="C37" s="11">
        <f t="shared" si="2"/>
        <v>27013</v>
      </c>
      <c r="D37" s="12">
        <v>5070</v>
      </c>
      <c r="E37" s="12">
        <v>21943</v>
      </c>
      <c r="F37" s="32">
        <f t="shared" si="3"/>
        <v>0.18768740976566839</v>
      </c>
    </row>
    <row r="38" spans="1:6" s="1" customFormat="1" ht="20" customHeight="1" x14ac:dyDescent="0.35">
      <c r="A38" s="9">
        <v>36</v>
      </c>
      <c r="B38" s="18" t="s">
        <v>1</v>
      </c>
      <c r="C38" s="11">
        <f t="shared" si="2"/>
        <v>30486</v>
      </c>
      <c r="D38" s="12">
        <v>5668</v>
      </c>
      <c r="E38" s="12">
        <v>24818</v>
      </c>
      <c r="F38" s="32">
        <f t="shared" si="3"/>
        <v>0.1859214065472676</v>
      </c>
    </row>
    <row r="39" spans="1:6" ht="20" customHeight="1" x14ac:dyDescent="0.35">
      <c r="A39" s="9">
        <v>37</v>
      </c>
      <c r="B39" s="21" t="s">
        <v>8</v>
      </c>
      <c r="C39" s="11">
        <f t="shared" si="2"/>
        <v>32583</v>
      </c>
      <c r="D39" s="12">
        <v>6016</v>
      </c>
      <c r="E39" s="12">
        <v>26567</v>
      </c>
      <c r="F39" s="32">
        <f t="shared" si="3"/>
        <v>0.18463615996071572</v>
      </c>
    </row>
    <row r="40" spans="1:6" ht="20" customHeight="1" x14ac:dyDescent="0.35">
      <c r="A40" s="9">
        <v>38</v>
      </c>
      <c r="B40" s="16" t="s">
        <v>64</v>
      </c>
      <c r="C40" s="11">
        <f t="shared" si="2"/>
        <v>22760</v>
      </c>
      <c r="D40" s="12">
        <v>4201</v>
      </c>
      <c r="E40" s="12">
        <v>18559</v>
      </c>
      <c r="F40" s="32">
        <f t="shared" si="3"/>
        <v>0.18457820738137082</v>
      </c>
    </row>
    <row r="41" spans="1:6" s="3" customFormat="1" ht="20" customHeight="1" x14ac:dyDescent="0.35">
      <c r="A41" s="9">
        <v>39</v>
      </c>
      <c r="B41" s="13" t="s">
        <v>29</v>
      </c>
      <c r="C41" s="11">
        <f t="shared" si="2"/>
        <v>33216</v>
      </c>
      <c r="D41" s="12">
        <v>6120</v>
      </c>
      <c r="E41" s="12">
        <v>27096</v>
      </c>
      <c r="F41" s="32">
        <f t="shared" si="3"/>
        <v>0.18424855491329481</v>
      </c>
    </row>
    <row r="42" spans="1:6" s="1" customFormat="1" ht="20" customHeight="1" x14ac:dyDescent="0.35">
      <c r="A42" s="9">
        <v>40</v>
      </c>
      <c r="B42" s="13" t="s">
        <v>58</v>
      </c>
      <c r="C42" s="11">
        <f t="shared" si="2"/>
        <v>19976</v>
      </c>
      <c r="D42" s="12">
        <v>3679</v>
      </c>
      <c r="E42" s="12">
        <v>16297</v>
      </c>
      <c r="F42" s="32">
        <f t="shared" si="3"/>
        <v>0.18417100520624749</v>
      </c>
    </row>
    <row r="43" spans="1:6" ht="20" customHeight="1" x14ac:dyDescent="0.35">
      <c r="A43" s="9">
        <v>41</v>
      </c>
      <c r="B43" s="10" t="s">
        <v>21</v>
      </c>
      <c r="C43" s="11">
        <f t="shared" si="2"/>
        <v>39675</v>
      </c>
      <c r="D43" s="12">
        <v>7298</v>
      </c>
      <c r="E43" s="12">
        <v>32377</v>
      </c>
      <c r="F43" s="32">
        <f t="shared" si="3"/>
        <v>0.18394454946439823</v>
      </c>
    </row>
    <row r="44" spans="1:6" ht="20" customHeight="1" x14ac:dyDescent="0.35">
      <c r="A44" s="9">
        <v>42</v>
      </c>
      <c r="B44" s="15" t="s">
        <v>7</v>
      </c>
      <c r="C44" s="11">
        <f t="shared" si="2"/>
        <v>17897</v>
      </c>
      <c r="D44" s="12">
        <v>3291</v>
      </c>
      <c r="E44" s="12">
        <v>14606</v>
      </c>
      <c r="F44" s="32">
        <f t="shared" si="3"/>
        <v>0.18388556741353299</v>
      </c>
    </row>
    <row r="45" spans="1:6" ht="20" customHeight="1" x14ac:dyDescent="0.35">
      <c r="A45" s="9">
        <v>43</v>
      </c>
      <c r="B45" s="20" t="s">
        <v>55</v>
      </c>
      <c r="C45" s="11">
        <f t="shared" si="2"/>
        <v>11129</v>
      </c>
      <c r="D45" s="24">
        <v>2039</v>
      </c>
      <c r="E45" s="24">
        <v>9090</v>
      </c>
      <c r="F45" s="32">
        <f t="shared" si="3"/>
        <v>0.18321502381166321</v>
      </c>
    </row>
    <row r="46" spans="1:6" s="1" customFormat="1" ht="20" customHeight="1" x14ac:dyDescent="0.35">
      <c r="A46" s="9">
        <v>44</v>
      </c>
      <c r="B46" s="13" t="s">
        <v>17</v>
      </c>
      <c r="C46" s="11">
        <f t="shared" si="2"/>
        <v>47704</v>
      </c>
      <c r="D46" s="12">
        <v>8734</v>
      </c>
      <c r="E46" s="12">
        <v>38970</v>
      </c>
      <c r="F46" s="32">
        <f t="shared" si="3"/>
        <v>0.18308737212812343</v>
      </c>
    </row>
    <row r="47" spans="1:6" ht="20" customHeight="1" x14ac:dyDescent="0.35">
      <c r="A47" s="9">
        <v>45</v>
      </c>
      <c r="B47" s="22" t="s">
        <v>32</v>
      </c>
      <c r="C47" s="11">
        <f t="shared" si="2"/>
        <v>30517</v>
      </c>
      <c r="D47" s="12">
        <v>5586</v>
      </c>
      <c r="E47" s="12">
        <v>24931</v>
      </c>
      <c r="F47" s="32">
        <f t="shared" si="3"/>
        <v>0.18304551561424778</v>
      </c>
    </row>
    <row r="48" spans="1:6" s="1" customFormat="1" ht="20" customHeight="1" x14ac:dyDescent="0.35">
      <c r="A48" s="9">
        <v>46</v>
      </c>
      <c r="B48" s="18" t="s">
        <v>24</v>
      </c>
      <c r="C48" s="11">
        <f t="shared" si="2"/>
        <v>43212</v>
      </c>
      <c r="D48" s="12">
        <v>7906</v>
      </c>
      <c r="E48" s="12">
        <v>35306</v>
      </c>
      <c r="F48" s="32">
        <f t="shared" si="3"/>
        <v>0.18295843747107285</v>
      </c>
    </row>
    <row r="49" spans="1:6" ht="20" customHeight="1" x14ac:dyDescent="0.35">
      <c r="A49" s="9">
        <v>47</v>
      </c>
      <c r="B49" s="13" t="s">
        <v>36</v>
      </c>
      <c r="C49" s="11">
        <f t="shared" si="2"/>
        <v>13470</v>
      </c>
      <c r="D49" s="12">
        <v>2457</v>
      </c>
      <c r="E49" s="12">
        <v>11013</v>
      </c>
      <c r="F49" s="32">
        <f t="shared" si="3"/>
        <v>0.1824053452115813</v>
      </c>
    </row>
    <row r="50" spans="1:6" s="1" customFormat="1" ht="20" customHeight="1" x14ac:dyDescent="0.35">
      <c r="A50" s="9">
        <v>48</v>
      </c>
      <c r="B50" s="13" t="s">
        <v>39</v>
      </c>
      <c r="C50" s="11">
        <f t="shared" si="2"/>
        <v>13296</v>
      </c>
      <c r="D50" s="12">
        <v>2409</v>
      </c>
      <c r="E50" s="12">
        <v>10887</v>
      </c>
      <c r="F50" s="32">
        <f t="shared" si="3"/>
        <v>0.18118231046931407</v>
      </c>
    </row>
    <row r="51" spans="1:6" ht="20" customHeight="1" x14ac:dyDescent="0.35">
      <c r="A51" s="9">
        <v>49</v>
      </c>
      <c r="B51" s="21" t="s">
        <v>77</v>
      </c>
      <c r="C51" s="11">
        <f t="shared" si="2"/>
        <v>19089</v>
      </c>
      <c r="D51" s="12">
        <v>3450</v>
      </c>
      <c r="E51" s="12">
        <v>15639</v>
      </c>
      <c r="F51" s="32">
        <f t="shared" si="3"/>
        <v>0.18073235895018072</v>
      </c>
    </row>
    <row r="52" spans="1:6" ht="20" customHeight="1" x14ac:dyDescent="0.35">
      <c r="A52" s="9">
        <v>50</v>
      </c>
      <c r="B52" s="14" t="s">
        <v>69</v>
      </c>
      <c r="C52" s="11">
        <f t="shared" si="2"/>
        <v>47460</v>
      </c>
      <c r="D52" s="12">
        <v>8573</v>
      </c>
      <c r="E52" s="12">
        <v>38887</v>
      </c>
      <c r="F52" s="32">
        <f t="shared" si="3"/>
        <v>0.18063632532659082</v>
      </c>
    </row>
    <row r="53" spans="1:6" ht="20" customHeight="1" x14ac:dyDescent="0.35">
      <c r="A53" s="9">
        <v>51</v>
      </c>
      <c r="B53" s="19" t="s">
        <v>46</v>
      </c>
      <c r="C53" s="11">
        <f t="shared" si="2"/>
        <v>24143</v>
      </c>
      <c r="D53" s="12">
        <v>4352</v>
      </c>
      <c r="E53" s="12">
        <v>19791</v>
      </c>
      <c r="F53" s="32">
        <f t="shared" si="3"/>
        <v>0.18025928840657748</v>
      </c>
    </row>
    <row r="54" spans="1:6" s="1" customFormat="1" ht="20" customHeight="1" x14ac:dyDescent="0.35">
      <c r="A54" s="9">
        <v>52</v>
      </c>
      <c r="B54" s="15" t="s">
        <v>35</v>
      </c>
      <c r="C54" s="11">
        <f t="shared" si="2"/>
        <v>19209</v>
      </c>
      <c r="D54" s="12">
        <v>3454</v>
      </c>
      <c r="E54" s="12">
        <v>15755</v>
      </c>
      <c r="F54" s="32">
        <f t="shared" si="3"/>
        <v>0.17981154667083138</v>
      </c>
    </row>
    <row r="55" spans="1:6" ht="20" customHeight="1" x14ac:dyDescent="0.35">
      <c r="A55" s="9">
        <v>53</v>
      </c>
      <c r="B55" s="16" t="s">
        <v>63</v>
      </c>
      <c r="C55" s="11">
        <f t="shared" si="2"/>
        <v>36630</v>
      </c>
      <c r="D55" s="12">
        <v>6584</v>
      </c>
      <c r="E55" s="12">
        <v>30046</v>
      </c>
      <c r="F55" s="32">
        <f t="shared" si="3"/>
        <v>0.17974337974337976</v>
      </c>
    </row>
    <row r="56" spans="1:6" ht="20" customHeight="1" x14ac:dyDescent="0.35">
      <c r="A56" s="9">
        <v>54</v>
      </c>
      <c r="B56" s="23" t="s">
        <v>44</v>
      </c>
      <c r="C56" s="11">
        <f t="shared" si="2"/>
        <v>28788</v>
      </c>
      <c r="D56" s="12">
        <v>5122</v>
      </c>
      <c r="E56" s="12">
        <v>23666</v>
      </c>
      <c r="F56" s="32">
        <f t="shared" si="3"/>
        <v>0.17792135612060581</v>
      </c>
    </row>
    <row r="57" spans="1:6" s="1" customFormat="1" ht="20" customHeight="1" x14ac:dyDescent="0.35">
      <c r="A57" s="9">
        <v>55</v>
      </c>
      <c r="B57" s="18" t="s">
        <v>23</v>
      </c>
      <c r="C57" s="11">
        <f t="shared" si="2"/>
        <v>21456</v>
      </c>
      <c r="D57" s="12">
        <v>3816</v>
      </c>
      <c r="E57" s="12">
        <v>17640</v>
      </c>
      <c r="F57" s="32">
        <f t="shared" si="3"/>
        <v>0.17785234899328858</v>
      </c>
    </row>
    <row r="58" spans="1:6" ht="20" customHeight="1" x14ac:dyDescent="0.35">
      <c r="A58" s="9">
        <v>56</v>
      </c>
      <c r="B58" s="13" t="s">
        <v>40</v>
      </c>
      <c r="C58" s="11">
        <f t="shared" si="2"/>
        <v>40327</v>
      </c>
      <c r="D58" s="12">
        <v>7146</v>
      </c>
      <c r="E58" s="12">
        <v>33181</v>
      </c>
      <c r="F58" s="32">
        <f t="shared" si="3"/>
        <v>0.1772013787288913</v>
      </c>
    </row>
    <row r="59" spans="1:6" s="1" customFormat="1" ht="20" customHeight="1" x14ac:dyDescent="0.35">
      <c r="A59" s="9">
        <v>57</v>
      </c>
      <c r="B59" s="13" t="s">
        <v>66</v>
      </c>
      <c r="C59" s="11">
        <f t="shared" si="2"/>
        <v>12345</v>
      </c>
      <c r="D59" s="12">
        <v>2187</v>
      </c>
      <c r="E59" s="12">
        <v>10158</v>
      </c>
      <c r="F59" s="32">
        <f t="shared" si="3"/>
        <v>0.17715674362089914</v>
      </c>
    </row>
    <row r="60" spans="1:6" ht="20" customHeight="1" x14ac:dyDescent="0.35">
      <c r="A60" s="9">
        <v>58</v>
      </c>
      <c r="B60" s="10" t="s">
        <v>88</v>
      </c>
      <c r="C60" s="11">
        <f t="shared" si="2"/>
        <v>35390</v>
      </c>
      <c r="D60" s="12">
        <v>6227</v>
      </c>
      <c r="E60" s="12">
        <v>29163</v>
      </c>
      <c r="F60" s="32">
        <f t="shared" si="3"/>
        <v>0.17595365922577</v>
      </c>
    </row>
    <row r="61" spans="1:6" s="1" customFormat="1" ht="20" customHeight="1" x14ac:dyDescent="0.35">
      <c r="A61" s="9">
        <v>59</v>
      </c>
      <c r="B61" s="21" t="s">
        <v>18</v>
      </c>
      <c r="C61" s="11">
        <f t="shared" si="2"/>
        <v>33152</v>
      </c>
      <c r="D61" s="12">
        <v>5833</v>
      </c>
      <c r="E61" s="12">
        <v>27319</v>
      </c>
      <c r="F61" s="32">
        <f t="shared" si="3"/>
        <v>0.17594715250965251</v>
      </c>
    </row>
    <row r="62" spans="1:6" s="3" customFormat="1" ht="20" customHeight="1" x14ac:dyDescent="0.35">
      <c r="A62" s="9">
        <v>60</v>
      </c>
      <c r="B62" s="17" t="s">
        <v>49</v>
      </c>
      <c r="C62" s="11">
        <f t="shared" si="2"/>
        <v>17050</v>
      </c>
      <c r="D62" s="12">
        <v>2970</v>
      </c>
      <c r="E62" s="12">
        <v>14080</v>
      </c>
      <c r="F62" s="32">
        <f t="shared" si="3"/>
        <v>0.17419354838709677</v>
      </c>
    </row>
    <row r="63" spans="1:6" s="1" customFormat="1" ht="20" customHeight="1" x14ac:dyDescent="0.35">
      <c r="A63" s="9">
        <v>61</v>
      </c>
      <c r="B63" s="10" t="s">
        <v>95</v>
      </c>
      <c r="C63" s="11">
        <f t="shared" si="2"/>
        <v>34925</v>
      </c>
      <c r="D63" s="12">
        <v>6053</v>
      </c>
      <c r="E63" s="12">
        <v>28872</v>
      </c>
      <c r="F63" s="32">
        <f t="shared" si="3"/>
        <v>0.1733142448103078</v>
      </c>
    </row>
    <row r="64" spans="1:6" s="1" customFormat="1" ht="20" customHeight="1" x14ac:dyDescent="0.35">
      <c r="A64" s="9">
        <v>62</v>
      </c>
      <c r="B64" s="18" t="s">
        <v>20</v>
      </c>
      <c r="C64" s="11">
        <f t="shared" si="2"/>
        <v>37326</v>
      </c>
      <c r="D64" s="12">
        <v>6463</v>
      </c>
      <c r="E64" s="12">
        <v>30863</v>
      </c>
      <c r="F64" s="32">
        <f t="shared" si="3"/>
        <v>0.17315008305202809</v>
      </c>
    </row>
    <row r="65" spans="1:6" s="1" customFormat="1" ht="20" customHeight="1" x14ac:dyDescent="0.35">
      <c r="A65" s="9">
        <v>63</v>
      </c>
      <c r="B65" s="13" t="s">
        <v>54</v>
      </c>
      <c r="C65" s="11">
        <f t="shared" si="2"/>
        <v>23029</v>
      </c>
      <c r="D65" s="12">
        <v>3950</v>
      </c>
      <c r="E65" s="12">
        <v>19079</v>
      </c>
      <c r="F65" s="32">
        <f t="shared" si="3"/>
        <v>0.17152286247774545</v>
      </c>
    </row>
    <row r="66" spans="1:6" ht="20" customHeight="1" x14ac:dyDescent="0.35">
      <c r="A66" s="9">
        <v>64</v>
      </c>
      <c r="B66" s="18" t="s">
        <v>33</v>
      </c>
      <c r="C66" s="11">
        <f t="shared" si="2"/>
        <v>22188</v>
      </c>
      <c r="D66" s="12">
        <v>3804</v>
      </c>
      <c r="E66" s="12">
        <v>18384</v>
      </c>
      <c r="F66" s="32">
        <f t="shared" si="3"/>
        <v>0.17144402379664683</v>
      </c>
    </row>
    <row r="67" spans="1:6" s="1" customFormat="1" ht="20" customHeight="1" x14ac:dyDescent="0.35">
      <c r="A67" s="9">
        <v>65</v>
      </c>
      <c r="B67" s="21" t="s">
        <v>78</v>
      </c>
      <c r="C67" s="11">
        <f t="shared" ref="C67:C98" si="4">D67+E67</f>
        <v>25007</v>
      </c>
      <c r="D67" s="12">
        <v>4266</v>
      </c>
      <c r="E67" s="12">
        <v>20741</v>
      </c>
      <c r="F67" s="32">
        <f t="shared" ref="F67:F98" si="5">D67/C67</f>
        <v>0.17059223417443115</v>
      </c>
    </row>
    <row r="68" spans="1:6" s="1" customFormat="1" ht="20" customHeight="1" x14ac:dyDescent="0.35">
      <c r="A68" s="9">
        <v>66</v>
      </c>
      <c r="B68" s="18" t="s">
        <v>41</v>
      </c>
      <c r="C68" s="11">
        <f t="shared" si="4"/>
        <v>33322</v>
      </c>
      <c r="D68" s="12">
        <v>5674</v>
      </c>
      <c r="E68" s="12">
        <v>27648</v>
      </c>
      <c r="F68" s="32">
        <f t="shared" si="5"/>
        <v>0.17027789448412461</v>
      </c>
    </row>
    <row r="69" spans="1:6" ht="20" customHeight="1" x14ac:dyDescent="0.35">
      <c r="A69" s="9">
        <v>67</v>
      </c>
      <c r="B69" s="10" t="s">
        <v>90</v>
      </c>
      <c r="C69" s="11">
        <f t="shared" si="4"/>
        <v>36328</v>
      </c>
      <c r="D69" s="12">
        <v>6169</v>
      </c>
      <c r="E69" s="12">
        <v>30159</v>
      </c>
      <c r="F69" s="32">
        <f t="shared" si="5"/>
        <v>0.16981391763928649</v>
      </c>
    </row>
    <row r="70" spans="1:6" ht="20" customHeight="1" x14ac:dyDescent="0.35">
      <c r="A70" s="9">
        <v>68</v>
      </c>
      <c r="B70" s="13" t="s">
        <v>80</v>
      </c>
      <c r="C70" s="11">
        <f t="shared" si="4"/>
        <v>17798</v>
      </c>
      <c r="D70" s="12">
        <v>3017</v>
      </c>
      <c r="E70" s="12">
        <v>14781</v>
      </c>
      <c r="F70" s="32">
        <f t="shared" si="5"/>
        <v>0.16951342847510956</v>
      </c>
    </row>
    <row r="71" spans="1:6" ht="20" customHeight="1" x14ac:dyDescent="0.35">
      <c r="A71" s="9">
        <v>69</v>
      </c>
      <c r="B71" s="15" t="s">
        <v>72</v>
      </c>
      <c r="C71" s="11">
        <f t="shared" si="4"/>
        <v>29060</v>
      </c>
      <c r="D71" s="12">
        <v>4922</v>
      </c>
      <c r="E71" s="12">
        <v>24138</v>
      </c>
      <c r="F71" s="32">
        <f t="shared" si="5"/>
        <v>0.16937370956641432</v>
      </c>
    </row>
    <row r="72" spans="1:6" s="1" customFormat="1" ht="20" customHeight="1" x14ac:dyDescent="0.35">
      <c r="A72" s="9">
        <v>70</v>
      </c>
      <c r="B72" s="23" t="s">
        <v>100</v>
      </c>
      <c r="C72" s="11">
        <f t="shared" si="4"/>
        <v>19526</v>
      </c>
      <c r="D72" s="12">
        <v>3307</v>
      </c>
      <c r="E72" s="12">
        <v>16219</v>
      </c>
      <c r="F72" s="32">
        <f t="shared" si="5"/>
        <v>0.1693639250230462</v>
      </c>
    </row>
    <row r="73" spans="1:6" s="1" customFormat="1" ht="20" customHeight="1" x14ac:dyDescent="0.35">
      <c r="A73" s="9">
        <v>71</v>
      </c>
      <c r="B73" s="14" t="s">
        <v>27</v>
      </c>
      <c r="C73" s="11">
        <f t="shared" si="4"/>
        <v>15295</v>
      </c>
      <c r="D73" s="12">
        <v>2566</v>
      </c>
      <c r="E73" s="12">
        <v>12729</v>
      </c>
      <c r="F73" s="32">
        <f t="shared" si="5"/>
        <v>0.16776724419745015</v>
      </c>
    </row>
    <row r="74" spans="1:6" s="1" customFormat="1" ht="20" customHeight="1" x14ac:dyDescent="0.35">
      <c r="A74" s="9">
        <v>72</v>
      </c>
      <c r="B74" s="23" t="s">
        <v>25</v>
      </c>
      <c r="C74" s="11">
        <f t="shared" si="4"/>
        <v>30518</v>
      </c>
      <c r="D74" s="12">
        <v>5119</v>
      </c>
      <c r="E74" s="12">
        <v>25399</v>
      </c>
      <c r="F74" s="32">
        <f t="shared" si="5"/>
        <v>0.16773707320270004</v>
      </c>
    </row>
    <row r="75" spans="1:6" ht="20" customHeight="1" x14ac:dyDescent="0.35">
      <c r="A75" s="9">
        <v>73</v>
      </c>
      <c r="B75" s="13" t="s">
        <v>97</v>
      </c>
      <c r="C75" s="11">
        <f t="shared" si="4"/>
        <v>19755</v>
      </c>
      <c r="D75" s="12">
        <v>3309</v>
      </c>
      <c r="E75" s="12">
        <v>16446</v>
      </c>
      <c r="F75" s="32">
        <f t="shared" si="5"/>
        <v>0.16750189825360667</v>
      </c>
    </row>
    <row r="76" spans="1:6" ht="20" customHeight="1" x14ac:dyDescent="0.35">
      <c r="A76" s="9">
        <v>74</v>
      </c>
      <c r="B76" s="10" t="s">
        <v>38</v>
      </c>
      <c r="C76" s="11">
        <f t="shared" si="4"/>
        <v>14031</v>
      </c>
      <c r="D76" s="12">
        <v>2350</v>
      </c>
      <c r="E76" s="12">
        <v>11681</v>
      </c>
      <c r="F76" s="32">
        <f t="shared" si="5"/>
        <v>0.16748628037916044</v>
      </c>
    </row>
    <row r="77" spans="1:6" s="1" customFormat="1" ht="20" customHeight="1" x14ac:dyDescent="0.35">
      <c r="A77" s="9">
        <v>75</v>
      </c>
      <c r="B77" s="13" t="s">
        <v>51</v>
      </c>
      <c r="C77" s="11">
        <f t="shared" si="4"/>
        <v>21272</v>
      </c>
      <c r="D77" s="12">
        <v>3539</v>
      </c>
      <c r="E77" s="12">
        <v>17733</v>
      </c>
      <c r="F77" s="32">
        <f t="shared" si="5"/>
        <v>0.16636893569010908</v>
      </c>
    </row>
    <row r="78" spans="1:6" ht="20" customHeight="1" x14ac:dyDescent="0.35">
      <c r="A78" s="9">
        <v>76</v>
      </c>
      <c r="B78" s="13" t="s">
        <v>85</v>
      </c>
      <c r="C78" s="11">
        <f t="shared" si="4"/>
        <v>19027</v>
      </c>
      <c r="D78" s="12">
        <v>3163</v>
      </c>
      <c r="E78" s="12">
        <v>15864</v>
      </c>
      <c r="F78" s="32">
        <f t="shared" si="5"/>
        <v>0.16623745204183529</v>
      </c>
    </row>
    <row r="79" spans="1:6" s="1" customFormat="1" ht="20" customHeight="1" x14ac:dyDescent="0.35">
      <c r="A79" s="9">
        <v>77</v>
      </c>
      <c r="B79" s="13" t="s">
        <v>86</v>
      </c>
      <c r="C79" s="11">
        <f t="shared" si="4"/>
        <v>27728</v>
      </c>
      <c r="D79" s="12">
        <v>4587</v>
      </c>
      <c r="E79" s="12">
        <v>23141</v>
      </c>
      <c r="F79" s="32">
        <f t="shared" si="5"/>
        <v>0.16542844777841892</v>
      </c>
    </row>
    <row r="80" spans="1:6" s="3" customFormat="1" ht="20" customHeight="1" x14ac:dyDescent="0.35">
      <c r="A80" s="9">
        <v>78</v>
      </c>
      <c r="B80" s="17" t="s">
        <v>76</v>
      </c>
      <c r="C80" s="11">
        <f t="shared" si="4"/>
        <v>38728</v>
      </c>
      <c r="D80" s="12">
        <v>6388</v>
      </c>
      <c r="E80" s="12">
        <v>32340</v>
      </c>
      <c r="F80" s="32">
        <f t="shared" si="5"/>
        <v>0.16494525924395786</v>
      </c>
    </row>
    <row r="81" spans="1:6" ht="20" customHeight="1" x14ac:dyDescent="0.35">
      <c r="A81" s="9">
        <v>79</v>
      </c>
      <c r="B81" s="15" t="s">
        <v>13</v>
      </c>
      <c r="C81" s="11">
        <f t="shared" si="4"/>
        <v>26503</v>
      </c>
      <c r="D81" s="12">
        <v>4359</v>
      </c>
      <c r="E81" s="12">
        <v>22144</v>
      </c>
      <c r="F81" s="32">
        <f t="shared" si="5"/>
        <v>0.16447194657208619</v>
      </c>
    </row>
    <row r="82" spans="1:6" s="1" customFormat="1" ht="20" customHeight="1" x14ac:dyDescent="0.35">
      <c r="A82" s="9">
        <v>80</v>
      </c>
      <c r="B82" s="13" t="s">
        <v>37</v>
      </c>
      <c r="C82" s="11">
        <f t="shared" si="4"/>
        <v>22897</v>
      </c>
      <c r="D82" s="12">
        <v>3744</v>
      </c>
      <c r="E82" s="12">
        <v>19153</v>
      </c>
      <c r="F82" s="32">
        <f t="shared" si="5"/>
        <v>0.16351487094379177</v>
      </c>
    </row>
    <row r="83" spans="1:6" s="1" customFormat="1" ht="20" customHeight="1" x14ac:dyDescent="0.35">
      <c r="A83" s="9">
        <v>81</v>
      </c>
      <c r="B83" s="17" t="s">
        <v>4</v>
      </c>
      <c r="C83" s="11">
        <f t="shared" si="4"/>
        <v>26886</v>
      </c>
      <c r="D83" s="12">
        <v>4379</v>
      </c>
      <c r="E83" s="12">
        <v>22507</v>
      </c>
      <c r="F83" s="32">
        <f t="shared" si="5"/>
        <v>0.16287287063899428</v>
      </c>
    </row>
    <row r="84" spans="1:6" s="4" customFormat="1" ht="20" customHeight="1" x14ac:dyDescent="0.35">
      <c r="A84" s="9">
        <v>82</v>
      </c>
      <c r="B84" s="15" t="s">
        <v>53</v>
      </c>
      <c r="C84" s="11">
        <f t="shared" si="4"/>
        <v>24719</v>
      </c>
      <c r="D84" s="12">
        <v>4015</v>
      </c>
      <c r="E84" s="12">
        <v>20704</v>
      </c>
      <c r="F84" s="32">
        <f t="shared" si="5"/>
        <v>0.16242566446862738</v>
      </c>
    </row>
    <row r="85" spans="1:6" ht="20" customHeight="1" x14ac:dyDescent="0.35">
      <c r="A85" s="9">
        <v>83</v>
      </c>
      <c r="B85" s="15" t="s">
        <v>92</v>
      </c>
      <c r="C85" s="11">
        <f t="shared" si="4"/>
        <v>7238</v>
      </c>
      <c r="D85" s="12">
        <v>1166</v>
      </c>
      <c r="E85" s="12">
        <v>6072</v>
      </c>
      <c r="F85" s="32">
        <f t="shared" si="5"/>
        <v>0.16109422492401215</v>
      </c>
    </row>
    <row r="86" spans="1:6" ht="20" customHeight="1" x14ac:dyDescent="0.35">
      <c r="A86" s="9">
        <v>84</v>
      </c>
      <c r="B86" s="19" t="s">
        <v>43</v>
      </c>
      <c r="C86" s="11">
        <f t="shared" si="4"/>
        <v>22715</v>
      </c>
      <c r="D86" s="12">
        <v>3649</v>
      </c>
      <c r="E86" s="12">
        <v>19066</v>
      </c>
      <c r="F86" s="32">
        <f t="shared" si="5"/>
        <v>0.16064274708342505</v>
      </c>
    </row>
    <row r="87" spans="1:6" ht="20" customHeight="1" x14ac:dyDescent="0.35">
      <c r="A87" s="9">
        <v>85</v>
      </c>
      <c r="B87" s="13" t="s">
        <v>96</v>
      </c>
      <c r="C87" s="11">
        <f t="shared" si="4"/>
        <v>26234</v>
      </c>
      <c r="D87" s="12">
        <v>4191</v>
      </c>
      <c r="E87" s="12">
        <v>22043</v>
      </c>
      <c r="F87" s="32">
        <f t="shared" si="5"/>
        <v>0.15975451703895707</v>
      </c>
    </row>
    <row r="88" spans="1:6" ht="20" customHeight="1" x14ac:dyDescent="0.35">
      <c r="A88" s="9">
        <v>86</v>
      </c>
      <c r="B88" s="22" t="s">
        <v>101</v>
      </c>
      <c r="C88" s="11">
        <f t="shared" si="4"/>
        <v>29785</v>
      </c>
      <c r="D88" s="12">
        <v>4749</v>
      </c>
      <c r="E88" s="12">
        <v>25036</v>
      </c>
      <c r="F88" s="32">
        <f t="shared" si="5"/>
        <v>0.15944267248615074</v>
      </c>
    </row>
    <row r="89" spans="1:6" s="1" customFormat="1" ht="20" customHeight="1" x14ac:dyDescent="0.35">
      <c r="A89" s="9">
        <v>87</v>
      </c>
      <c r="B89" s="18" t="s">
        <v>48</v>
      </c>
      <c r="C89" s="11">
        <f t="shared" si="4"/>
        <v>29756</v>
      </c>
      <c r="D89" s="12">
        <v>4726</v>
      </c>
      <c r="E89" s="12">
        <v>25030</v>
      </c>
      <c r="F89" s="32">
        <f t="shared" si="5"/>
        <v>0.15882511090200296</v>
      </c>
    </row>
    <row r="90" spans="1:6" ht="20" customHeight="1" x14ac:dyDescent="0.35">
      <c r="A90" s="9">
        <v>88</v>
      </c>
      <c r="B90" s="18" t="s">
        <v>84</v>
      </c>
      <c r="C90" s="11">
        <f t="shared" si="4"/>
        <v>27546</v>
      </c>
      <c r="D90" s="12">
        <v>4366</v>
      </c>
      <c r="E90" s="12">
        <v>23180</v>
      </c>
      <c r="F90" s="32">
        <f t="shared" si="5"/>
        <v>0.15849851158062878</v>
      </c>
    </row>
    <row r="91" spans="1:6" ht="20" customHeight="1" x14ac:dyDescent="0.35">
      <c r="A91" s="9">
        <v>89</v>
      </c>
      <c r="B91" s="14" t="s">
        <v>5</v>
      </c>
      <c r="C91" s="11">
        <f t="shared" si="4"/>
        <v>20177</v>
      </c>
      <c r="D91" s="12">
        <v>3196</v>
      </c>
      <c r="E91" s="12">
        <v>16981</v>
      </c>
      <c r="F91" s="32">
        <f t="shared" si="5"/>
        <v>0.15839817614115081</v>
      </c>
    </row>
    <row r="92" spans="1:6" s="1" customFormat="1" ht="20" customHeight="1" x14ac:dyDescent="0.35">
      <c r="A92" s="9">
        <v>90</v>
      </c>
      <c r="B92" s="10" t="s">
        <v>98</v>
      </c>
      <c r="C92" s="11">
        <f t="shared" si="4"/>
        <v>20546</v>
      </c>
      <c r="D92" s="12">
        <v>3254</v>
      </c>
      <c r="E92" s="12">
        <v>17292</v>
      </c>
      <c r="F92" s="32">
        <f t="shared" si="5"/>
        <v>0.15837632629222234</v>
      </c>
    </row>
    <row r="93" spans="1:6" s="1" customFormat="1" ht="20" customHeight="1" x14ac:dyDescent="0.35">
      <c r="A93" s="9">
        <v>91</v>
      </c>
      <c r="B93" s="21" t="s">
        <v>79</v>
      </c>
      <c r="C93" s="11">
        <f t="shared" si="4"/>
        <v>17712</v>
      </c>
      <c r="D93" s="12">
        <v>2803</v>
      </c>
      <c r="E93" s="12">
        <v>14909</v>
      </c>
      <c r="F93" s="32">
        <f t="shared" si="5"/>
        <v>0.1582542908762421</v>
      </c>
    </row>
    <row r="94" spans="1:6" ht="20" customHeight="1" x14ac:dyDescent="0.35">
      <c r="A94" s="9">
        <v>92</v>
      </c>
      <c r="B94" s="13" t="s">
        <v>12</v>
      </c>
      <c r="C94" s="11">
        <f t="shared" si="4"/>
        <v>16274</v>
      </c>
      <c r="D94" s="24">
        <v>2512</v>
      </c>
      <c r="E94" s="24">
        <v>13762</v>
      </c>
      <c r="F94" s="32">
        <f t="shared" si="5"/>
        <v>0.15435664249723485</v>
      </c>
    </row>
    <row r="95" spans="1:6" ht="20" customHeight="1" x14ac:dyDescent="0.35">
      <c r="A95" s="9">
        <v>93</v>
      </c>
      <c r="B95" s="14" t="s">
        <v>30</v>
      </c>
      <c r="C95" s="11">
        <f t="shared" si="4"/>
        <v>50746</v>
      </c>
      <c r="D95" s="12">
        <v>7829</v>
      </c>
      <c r="E95" s="12">
        <v>42917</v>
      </c>
      <c r="F95" s="32">
        <f t="shared" si="5"/>
        <v>0.15427816970795727</v>
      </c>
    </row>
    <row r="96" spans="1:6" s="1" customFormat="1" ht="20" customHeight="1" x14ac:dyDescent="0.35">
      <c r="A96" s="9">
        <v>94</v>
      </c>
      <c r="B96" s="10" t="s">
        <v>87</v>
      </c>
      <c r="C96" s="11">
        <f t="shared" si="4"/>
        <v>32937</v>
      </c>
      <c r="D96" s="24">
        <v>5077</v>
      </c>
      <c r="E96" s="24">
        <v>27860</v>
      </c>
      <c r="F96" s="32">
        <f t="shared" si="5"/>
        <v>0.15414275738531136</v>
      </c>
    </row>
    <row r="97" spans="1:6" ht="20" customHeight="1" x14ac:dyDescent="0.35">
      <c r="A97" s="9">
        <v>95</v>
      </c>
      <c r="B97" s="10" t="s">
        <v>89</v>
      </c>
      <c r="C97" s="11">
        <f t="shared" si="4"/>
        <v>28746</v>
      </c>
      <c r="D97" s="12">
        <v>4421</v>
      </c>
      <c r="E97" s="12">
        <v>24325</v>
      </c>
      <c r="F97" s="32">
        <f t="shared" si="5"/>
        <v>0.15379531065191679</v>
      </c>
    </row>
    <row r="98" spans="1:6" ht="20" customHeight="1" x14ac:dyDescent="0.35">
      <c r="A98" s="9">
        <v>96</v>
      </c>
      <c r="B98" s="10" t="s">
        <v>50</v>
      </c>
      <c r="C98" s="11">
        <f t="shared" si="4"/>
        <v>23788</v>
      </c>
      <c r="D98" s="12">
        <v>3594</v>
      </c>
      <c r="E98" s="12">
        <v>20194</v>
      </c>
      <c r="F98" s="32">
        <f t="shared" si="5"/>
        <v>0.1510845804607365</v>
      </c>
    </row>
    <row r="99" spans="1:6" ht="20" customHeight="1" x14ac:dyDescent="0.35">
      <c r="A99" s="9">
        <v>97</v>
      </c>
      <c r="B99" s="22" t="s">
        <v>3</v>
      </c>
      <c r="C99" s="11">
        <f t="shared" ref="C99:C104" si="6">D99+E99</f>
        <v>15072</v>
      </c>
      <c r="D99" s="12">
        <v>2250</v>
      </c>
      <c r="E99" s="12">
        <v>12822</v>
      </c>
      <c r="F99" s="32">
        <f t="shared" ref="F99:F105" si="7">D99/C99</f>
        <v>0.14928343949044587</v>
      </c>
    </row>
    <row r="100" spans="1:6" ht="20" customHeight="1" x14ac:dyDescent="0.35">
      <c r="A100" s="9">
        <v>98</v>
      </c>
      <c r="B100" s="10" t="s">
        <v>94</v>
      </c>
      <c r="C100" s="11">
        <f t="shared" si="6"/>
        <v>25329</v>
      </c>
      <c r="D100" s="12">
        <v>3769</v>
      </c>
      <c r="E100" s="12">
        <v>21560</v>
      </c>
      <c r="F100" s="32">
        <f t="shared" si="7"/>
        <v>0.14880176872359746</v>
      </c>
    </row>
    <row r="101" spans="1:6" s="1" customFormat="1" ht="20" customHeight="1" x14ac:dyDescent="0.35">
      <c r="A101" s="9">
        <v>99</v>
      </c>
      <c r="B101" s="18" t="s">
        <v>42</v>
      </c>
      <c r="C101" s="11">
        <f t="shared" si="6"/>
        <v>26158</v>
      </c>
      <c r="D101" s="12">
        <v>3867</v>
      </c>
      <c r="E101" s="12">
        <v>22291</v>
      </c>
      <c r="F101" s="32">
        <f t="shared" si="7"/>
        <v>0.14783240308892118</v>
      </c>
    </row>
    <row r="102" spans="1:6" s="1" customFormat="1" ht="20" customHeight="1" x14ac:dyDescent="0.35">
      <c r="A102" s="9">
        <v>100</v>
      </c>
      <c r="B102" s="10" t="s">
        <v>93</v>
      </c>
      <c r="C102" s="11">
        <f t="shared" si="6"/>
        <v>30658</v>
      </c>
      <c r="D102" s="12">
        <v>4516</v>
      </c>
      <c r="E102" s="12">
        <v>26142</v>
      </c>
      <c r="F102" s="32">
        <f t="shared" si="7"/>
        <v>0.14730249853219388</v>
      </c>
    </row>
    <row r="103" spans="1:6" ht="20" customHeight="1" x14ac:dyDescent="0.35">
      <c r="A103" s="9">
        <v>101</v>
      </c>
      <c r="B103" s="13" t="s">
        <v>14</v>
      </c>
      <c r="C103" s="11">
        <f t="shared" si="6"/>
        <v>40246</v>
      </c>
      <c r="D103" s="12">
        <v>5838</v>
      </c>
      <c r="E103" s="12">
        <v>34408</v>
      </c>
      <c r="F103" s="32">
        <f t="shared" si="7"/>
        <v>0.14505789395219401</v>
      </c>
    </row>
    <row r="104" spans="1:6" s="1" customFormat="1" ht="20" customHeight="1" x14ac:dyDescent="0.35">
      <c r="A104" s="9">
        <v>102</v>
      </c>
      <c r="B104" s="13" t="s">
        <v>9</v>
      </c>
      <c r="C104" s="11">
        <f t="shared" si="6"/>
        <v>28616</v>
      </c>
      <c r="D104" s="24">
        <v>4033</v>
      </c>
      <c r="E104" s="24">
        <v>24583</v>
      </c>
      <c r="F104" s="32">
        <f t="shared" si="7"/>
        <v>0.14093514117975958</v>
      </c>
    </row>
    <row r="105" spans="1:6" s="26" customFormat="1" ht="23" customHeight="1" x14ac:dyDescent="0.4">
      <c r="A105" s="28"/>
      <c r="B105" s="29" t="s">
        <v>108</v>
      </c>
      <c r="C105" s="27">
        <f>SUM(C3:C104)</f>
        <v>2778527</v>
      </c>
      <c r="D105" s="27">
        <f t="shared" ref="D105:E105" si="8">SUM(D3:D104)</f>
        <v>514032</v>
      </c>
      <c r="E105" s="27">
        <f t="shared" si="8"/>
        <v>2264495</v>
      </c>
      <c r="F105" s="33">
        <f t="shared" si="7"/>
        <v>0.18500162136268605</v>
      </c>
    </row>
  </sheetData>
  <mergeCells count="1">
    <mergeCell ref="A1:F1"/>
  </mergeCells>
  <printOptions horizontalCentered="1"/>
  <pageMargins left="0.35" right="0.289370079" top="0.30118110199999998" bottom="0.25181102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TKASXH </vt:lpstr>
      <vt:lpstr>'TKASXH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HELLO</cp:lastModifiedBy>
  <cp:lastPrinted>2026-06-12T01:53:41Z</cp:lastPrinted>
  <dcterms:created xsi:type="dcterms:W3CDTF">2015-06-05T18:17:20Z</dcterms:created>
  <dcterms:modified xsi:type="dcterms:W3CDTF">2026-06-12T06:39:33Z</dcterms:modified>
</cp:coreProperties>
</file>